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icardosilva\Ministério Público de Minas Gerais\GRP-Informações SEA-GESTÃO - Modernização Climatização PGJ\"/>
    </mc:Choice>
  </mc:AlternateContent>
  <bookViews>
    <workbookView xWindow="240" yWindow="105" windowWidth="14805" windowHeight="8010"/>
  </bookViews>
  <sheets>
    <sheet name="CPU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3" l="1"/>
  <c r="J32" i="3"/>
  <c r="J31" i="3"/>
  <c r="J34" i="3" s="1"/>
  <c r="I30" i="3" s="1"/>
  <c r="J30" i="3" s="1"/>
  <c r="J28" i="3"/>
  <c r="J27" i="3"/>
  <c r="J29" i="3" s="1"/>
  <c r="J24" i="3"/>
  <c r="J25" i="3" s="1"/>
  <c r="I23" i="3" s="1"/>
  <c r="J23" i="3" s="1"/>
  <c r="J21" i="3"/>
  <c r="J22" i="3" s="1"/>
  <c r="I20" i="3" s="1"/>
  <c r="J20" i="3" s="1"/>
  <c r="J18" i="3"/>
  <c r="J17" i="3"/>
  <c r="J19" i="3" s="1"/>
  <c r="I16" i="3" s="1"/>
  <c r="J16" i="3" s="1"/>
  <c r="J14" i="3"/>
  <c r="J13" i="3"/>
  <c r="J12" i="3"/>
  <c r="J11" i="3"/>
  <c r="J10" i="3"/>
  <c r="J15" i="3" s="1"/>
  <c r="I9" i="3" s="1"/>
  <c r="J9" i="3" s="1"/>
  <c r="I26" i="3" l="1"/>
  <c r="J26" i="3" s="1"/>
</calcChain>
</file>

<file path=xl/sharedStrings.xml><?xml version="1.0" encoding="utf-8"?>
<sst xmlns="http://schemas.openxmlformats.org/spreadsheetml/2006/main" count="130" uniqueCount="86">
  <si>
    <t>APENSO 9</t>
  </si>
  <si>
    <t>COMPOSIÇÃO</t>
  </si>
  <si>
    <t>un</t>
  </si>
  <si>
    <t>ENGENHEIRO/ARQUITETO, NÍVEL PLENO, INCLUSIVE ENCARGOS COMPLEMENTARES</t>
  </si>
  <si>
    <t>CO-27347</t>
  </si>
  <si>
    <t>CO-33107</t>
  </si>
  <si>
    <t>ACOMPANHAMENTO REMOTO (1h/DIA ÚTIL) | 21 dias úteis por mês | ENGENHEIRO/ARQUITETO JUNIOR</t>
  </si>
  <si>
    <t>CO-27348</t>
  </si>
  <si>
    <t>VISITA TÉCNICA AO LOCAL DA OBRA (12h/mês) | ENGENHEIRO/ARQUITETO SENIOR</t>
  </si>
  <si>
    <t>CO-27344</t>
  </si>
  <si>
    <t>ELABORAÇÃO DE RELATÓRIO (1h/RELATÓRIO) | ENGENHEIRO/ARQUITETO SENIOR</t>
  </si>
  <si>
    <t>COMPOSIÇÃO DE PREÇO UNITÁRIO</t>
  </si>
  <si>
    <t>OBJETO:</t>
  </si>
  <si>
    <t xml:space="preserve">Contratação de empresa especializada para elaboração de projetos de sistema de climatização (ar-condicionado, ventilação mecânica e automação integrada) das três Torres que compõem o Edifício-Sede da Procuradoria-Geral de Justiça do Ministério Público do Estado de Minas Gerais, bem como para subsídio à fiscalização da execução de obra. </t>
  </si>
  <si>
    <t>ITEM</t>
  </si>
  <si>
    <t>CÓDIGO DA CPU</t>
  </si>
  <si>
    <t>DESCRIÇÃO DO SERVIÇO/ITEM</t>
  </si>
  <si>
    <t>FONTE</t>
  </si>
  <si>
    <t>TIPO DE FONTE</t>
  </si>
  <si>
    <t>CÓDIGO DA FONTE</t>
  </si>
  <si>
    <t>UNID.</t>
  </si>
  <si>
    <t>QUANT.</t>
  </si>
  <si>
    <t>PREÇO UNIT. CUSTO</t>
  </si>
  <si>
    <t>PREÇO TOTAL CUSTO</t>
  </si>
  <si>
    <t>CPU-001</t>
  </si>
  <si>
    <t>LEVANTAMENTO CADASTRAL DE EDIFICAÇÃO EXCLUSIVE PAPEL VEGETAL (BASEADA SUDECAP 62.01.47)</t>
  </si>
  <si>
    <t>PRÓPRIO</t>
  </si>
  <si>
    <t>BASEADA SUDECAP 62.01.47</t>
  </si>
  <si>
    <t>PR A1</t>
  </si>
  <si>
    <t>1.1</t>
  </si>
  <si>
    <t>SICOR</t>
  </si>
  <si>
    <t>1.2</t>
  </si>
  <si>
    <t>1.3</t>
  </si>
  <si>
    <t>1.4</t>
  </si>
  <si>
    <t>1.5</t>
  </si>
  <si>
    <t>CPU-002</t>
  </si>
  <si>
    <t>PROJETO SISTEMA DE CLIMATIZAÇÃO COM AUTOMAÇÃO INTEGRADA</t>
  </si>
  <si>
    <t xml:space="preserve">UN </t>
  </si>
  <si>
    <t>2.1</t>
  </si>
  <si>
    <t>PROJETO EXECUTIVO DE AR CONDICIONADO/VENTILAÇÃO/ CLIMATIZAÇÃO</t>
  </si>
  <si>
    <t xml:space="preserve">CO-27429 </t>
  </si>
  <si>
    <t>2.2</t>
  </si>
  <si>
    <t>PROJETO EXECUTIVO DE AUTOMAÇÃO</t>
  </si>
  <si>
    <t>CO-3952</t>
  </si>
  <si>
    <t>CPU-003</t>
  </si>
  <si>
    <t>PROJETO ELÉTRICO PARA SISTEMA DE CLIMATIZAÇÃO</t>
  </si>
  <si>
    <t>3.1</t>
  </si>
  <si>
    <t>Projeto executivo de instalações elétricas (baixa tensão)</t>
  </si>
  <si>
    <t>CO-27431</t>
  </si>
  <si>
    <t>CPU-004</t>
  </si>
  <si>
    <t>ESPECIFICAÇÃO DOS MATERIAIS COM MEMORIAL DESCRITIVO</t>
  </si>
  <si>
    <t>4.1</t>
  </si>
  <si>
    <t>ESPECIFICAÇÃO DOS MATERIAIS COM MEMORIAL DESCRITIVO DE CADA AMBIENTE E EQUIPAMENTOS PARA CONSTRUÇÕES NOVAS - ÁREA DE 4.001 M2 A 6.000 M2</t>
  </si>
  <si>
    <t>CO-27450</t>
  </si>
  <si>
    <t>m²</t>
  </si>
  <si>
    <t>CPU-005</t>
  </si>
  <si>
    <t>PLANILHA ORÇAMENTÁRIA / CRONOGRAMA FÍSICO-FINANCEIRO</t>
  </si>
  <si>
    <t>UN</t>
  </si>
  <si>
    <t>5.1</t>
  </si>
  <si>
    <t>PLANILHA ORÇAMENTÁRIA PARA REFORMA E/OU AMPLIAÇÃO DE EDIFICAÇÕES EXISTENTES - ÁREA DE 4.001 M2 A 6.000 M2</t>
  </si>
  <si>
    <t>CO-27402</t>
  </si>
  <si>
    <t>5.2</t>
  </si>
  <si>
    <t>CPU-006</t>
  </si>
  <si>
    <t>Subsídio à fiscalização da execução de obra</t>
  </si>
  <si>
    <t>SUBTOTAL ITEM 4</t>
  </si>
  <si>
    <t>MODELO CPU</t>
  </si>
  <si>
    <t>Empresa:</t>
  </si>
  <si>
    <t>h</t>
  </si>
  <si>
    <t>SUBTOTAL ITEM 1</t>
  </si>
  <si>
    <t>SUBTOTAL ITEM 2</t>
  </si>
  <si>
    <t>SUBTOTAL ITEM 3</t>
  </si>
  <si>
    <t>SUBTOTAL ITEM 5</t>
  </si>
  <si>
    <t>SUBTOTAL ITEM 6</t>
  </si>
  <si>
    <t>6.1</t>
  </si>
  <si>
    <t>6.2</t>
  </si>
  <si>
    <t>6.3</t>
  </si>
  <si>
    <t>ENCADERNAÇÃO A4 ACETATO, PVC/CROMICOTE, COM ESPIRAL</t>
  </si>
  <si>
    <t>SUDECAP</t>
  </si>
  <si>
    <t>94.11.01</t>
  </si>
  <si>
    <t>PLOTAGEM SULFITE FORMATO A1 MÍNIMO 90G/M2</t>
  </si>
  <si>
    <t>94.12.04</t>
  </si>
  <si>
    <t>DESENHISTA/MODELADOR TÉCNICO, INCLUSIVE ENCARGOS COMPLEMENTARES</t>
  </si>
  <si>
    <t>FOTOCÓPIA/XEROX (IMPRESSÃO: PRETO/BRANCO|ACABAMENTO: OPACO|TIPO DE FORMATO: A4)</t>
  </si>
  <si>
    <t>SETOP</t>
  </si>
  <si>
    <t>MATCO-27506</t>
  </si>
  <si>
    <t>INSUMO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</si>
</sst>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15">
    <font>
      <sz val="11"/>
      <color theme="1"/>
      <name val="Aptos Narrow"/>
      <family val="2"/>
      <scheme val="minor"/>
    </font>
    <font>
      <b/>
      <sz val="13.5"/>
      <color rgb="FF000000"/>
      <name val="Calibri"/>
      <family val="2"/>
    </font>
    <font>
      <b/>
      <sz val="10"/>
      <name val="Arial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name val="Calibri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8" fontId="4" fillId="0" borderId="6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indent="2"/>
    </xf>
    <xf numFmtId="0" fontId="4" fillId="0" borderId="8" xfId="0" applyFont="1" applyBorder="1" applyAlignment="1">
      <alignment vertical="center"/>
    </xf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indent="2"/>
    </xf>
    <xf numFmtId="0" fontId="9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indent="1"/>
    </xf>
    <xf numFmtId="0" fontId="10" fillId="0" borderId="6" xfId="0" applyFont="1" applyBorder="1" applyAlignment="1">
      <alignment wrapText="1"/>
    </xf>
    <xf numFmtId="0" fontId="5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left" vertical="center" indent="1"/>
    </xf>
    <xf numFmtId="0" fontId="4" fillId="4" borderId="5" xfId="0" applyFont="1" applyFill="1" applyBorder="1" applyAlignment="1">
      <alignment horizontal="left" vertical="center" indent="2"/>
    </xf>
    <xf numFmtId="0" fontId="4" fillId="4" borderId="3" xfId="0" applyFont="1" applyFill="1" applyBorder="1" applyAlignment="1">
      <alignment vertical="center"/>
    </xf>
    <xf numFmtId="0" fontId="11" fillId="0" borderId="6" xfId="0" applyFont="1" applyBorder="1" applyAlignment="1">
      <alignment wrapText="1"/>
    </xf>
    <xf numFmtId="0" fontId="3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 indent="2"/>
    </xf>
    <xf numFmtId="0" fontId="4" fillId="0" borderId="10" xfId="0" applyFont="1" applyBorder="1" applyAlignment="1">
      <alignment vertical="center"/>
    </xf>
    <xf numFmtId="0" fontId="3" fillId="3" borderId="12" xfId="0" applyFont="1" applyFill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8" fontId="3" fillId="2" borderId="26" xfId="0" applyNumberFormat="1" applyFont="1" applyFill="1" applyBorder="1" applyAlignment="1">
      <alignment vertical="center"/>
    </xf>
    <xf numFmtId="0" fontId="4" fillId="4" borderId="28" xfId="0" applyFont="1" applyFill="1" applyBorder="1" applyAlignment="1">
      <alignment horizontal="left" vertical="center" indent="2"/>
    </xf>
    <xf numFmtId="8" fontId="6" fillId="4" borderId="26" xfId="0" applyNumberFormat="1" applyFont="1" applyFill="1" applyBorder="1" applyAlignment="1">
      <alignment vertical="center"/>
    </xf>
    <xf numFmtId="0" fontId="4" fillId="0" borderId="29" xfId="0" applyFont="1" applyBorder="1" applyAlignment="1">
      <alignment horizontal="left" vertical="center" indent="1"/>
    </xf>
    <xf numFmtId="8" fontId="4" fillId="0" borderId="26" xfId="0" applyNumberFormat="1" applyFont="1" applyBorder="1" applyAlignment="1">
      <alignment vertical="center"/>
    </xf>
    <xf numFmtId="0" fontId="4" fillId="0" borderId="27" xfId="0" applyFont="1" applyBorder="1" applyAlignment="1">
      <alignment horizontal="left" vertical="center" indent="1"/>
    </xf>
    <xf numFmtId="0" fontId="4" fillId="4" borderId="27" xfId="0" applyFont="1" applyFill="1" applyBorder="1" applyAlignment="1">
      <alignment horizontal="left" vertical="center" indent="2"/>
    </xf>
    <xf numFmtId="0" fontId="4" fillId="0" borderId="30" xfId="0" applyFont="1" applyBorder="1" applyAlignment="1">
      <alignment horizontal="left" vertical="center" indent="1"/>
    </xf>
    <xf numFmtId="0" fontId="3" fillId="2" borderId="24" xfId="0" applyFont="1" applyFill="1" applyBorder="1" applyAlignment="1">
      <alignment horizontal="left" vertical="center"/>
    </xf>
    <xf numFmtId="0" fontId="4" fillId="4" borderId="31" xfId="0" applyFont="1" applyFill="1" applyBorder="1" applyAlignment="1">
      <alignment horizontal="left" vertical="center" indent="2"/>
    </xf>
    <xf numFmtId="0" fontId="4" fillId="4" borderId="1" xfId="0" applyFont="1" applyFill="1" applyBorder="1" applyAlignment="1">
      <alignment horizontal="left" vertical="center" indent="2"/>
    </xf>
    <xf numFmtId="0" fontId="9" fillId="4" borderId="1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/>
    </xf>
    <xf numFmtId="8" fontId="6" fillId="4" borderId="33" xfId="0" applyNumberFormat="1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/>
    </xf>
    <xf numFmtId="0" fontId="3" fillId="2" borderId="37" xfId="0" applyFont="1" applyFill="1" applyBorder="1" applyAlignment="1">
      <alignment vertical="center"/>
    </xf>
    <xf numFmtId="0" fontId="3" fillId="2" borderId="38" xfId="0" applyFont="1" applyFill="1" applyBorder="1" applyAlignment="1">
      <alignment vertical="center"/>
    </xf>
    <xf numFmtId="0" fontId="2" fillId="0" borderId="34" xfId="0" applyFont="1" applyBorder="1" applyAlignment="1">
      <alignment vertical="center"/>
    </xf>
    <xf numFmtId="8" fontId="3" fillId="4" borderId="6" xfId="0" applyNumberFormat="1" applyFont="1" applyFill="1" applyBorder="1" applyAlignment="1">
      <alignment vertical="center"/>
    </xf>
    <xf numFmtId="0" fontId="8" fillId="3" borderId="12" xfId="0" applyFont="1" applyFill="1" applyBorder="1" applyAlignment="1">
      <alignment wrapText="1"/>
    </xf>
    <xf numFmtId="0" fontId="12" fillId="3" borderId="8" xfId="0" applyFont="1" applyFill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left"/>
    </xf>
    <xf numFmtId="0" fontId="8" fillId="3" borderId="14" xfId="0" applyFont="1" applyFill="1" applyBorder="1" applyAlignment="1">
      <alignment wrapText="1"/>
    </xf>
    <xf numFmtId="0" fontId="8" fillId="3" borderId="14" xfId="0" applyFont="1" applyFill="1" applyBorder="1"/>
    <xf numFmtId="0" fontId="13" fillId="3" borderId="0" xfId="0" applyFont="1" applyFill="1"/>
    <xf numFmtId="0" fontId="14" fillId="0" borderId="6" xfId="0" applyFont="1" applyBorder="1" applyAlignment="1">
      <alignment wrapText="1"/>
    </xf>
    <xf numFmtId="0" fontId="12" fillId="0" borderId="8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3" fillId="0" borderId="6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4" fillId="4" borderId="28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4" fillId="4" borderId="27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3" borderId="21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23" xfId="0" applyFont="1" applyFill="1" applyBorder="1" applyAlignment="1">
      <alignment horizontal="lef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workbookViewId="0">
      <selection activeCell="F14" sqref="F14"/>
    </sheetView>
  </sheetViews>
  <sheetFormatPr defaultColWidth="9.125" defaultRowHeight="14.25"/>
  <cols>
    <col min="1" max="1" width="7" style="2" customWidth="1"/>
    <col min="2" max="2" width="11.875" style="2" bestFit="1" customWidth="1"/>
    <col min="3" max="3" width="78.625" style="2" customWidth="1"/>
    <col min="4" max="4" width="14" style="2" customWidth="1"/>
    <col min="5" max="5" width="15.125" style="2" customWidth="1"/>
    <col min="6" max="6" width="12.25" style="2" customWidth="1"/>
    <col min="7" max="7" width="7.375" style="2" customWidth="1"/>
    <col min="8" max="8" width="18.875" style="2" customWidth="1"/>
    <col min="9" max="9" width="20.375" style="2" customWidth="1"/>
    <col min="10" max="10" width="15.125" style="2" bestFit="1" customWidth="1"/>
    <col min="11" max="16384" width="9.125" style="2"/>
  </cols>
  <sheetData>
    <row r="1" spans="1:10" ht="18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1"/>
    </row>
    <row r="2" spans="1:10" ht="18">
      <c r="A2" s="82" t="s">
        <v>65</v>
      </c>
      <c r="B2" s="83"/>
      <c r="C2" s="83"/>
      <c r="D2" s="83"/>
      <c r="E2" s="83"/>
      <c r="F2" s="83"/>
      <c r="G2" s="83"/>
      <c r="H2" s="83"/>
      <c r="I2" s="83"/>
      <c r="J2" s="84"/>
    </row>
    <row r="3" spans="1:10">
      <c r="A3" s="37"/>
      <c r="B3" s="85"/>
      <c r="C3" s="86"/>
      <c r="D3" s="89" t="s">
        <v>11</v>
      </c>
      <c r="E3" s="89"/>
      <c r="F3" s="89"/>
      <c r="G3" s="89"/>
      <c r="H3" s="89"/>
      <c r="I3" s="89"/>
      <c r="J3" s="90"/>
    </row>
    <row r="4" spans="1:10" ht="18" customHeight="1">
      <c r="A4" s="37"/>
      <c r="B4" s="87"/>
      <c r="C4" s="88"/>
      <c r="D4" s="91"/>
      <c r="E4" s="91"/>
      <c r="F4" s="91"/>
      <c r="G4" s="91"/>
      <c r="H4" s="91"/>
      <c r="I4" s="91"/>
      <c r="J4" s="92"/>
    </row>
    <row r="5" spans="1:10" ht="55.5" customHeight="1">
      <c r="A5" s="37"/>
      <c r="B5" s="36" t="s">
        <v>12</v>
      </c>
      <c r="C5" s="93" t="s">
        <v>13</v>
      </c>
      <c r="D5" s="94"/>
      <c r="E5" s="94"/>
      <c r="F5" s="94"/>
      <c r="G5" s="94"/>
      <c r="H5" s="94"/>
      <c r="I5" s="94"/>
      <c r="J5" s="95"/>
    </row>
    <row r="6" spans="1:10" ht="30" customHeight="1">
      <c r="A6" s="60" t="s">
        <v>66</v>
      </c>
      <c r="B6" s="96"/>
      <c r="C6" s="96"/>
      <c r="D6" s="96"/>
      <c r="E6" s="96"/>
      <c r="F6" s="96"/>
      <c r="G6" s="96"/>
      <c r="H6" s="96"/>
      <c r="I6" s="96"/>
      <c r="J6" s="97"/>
    </row>
    <row r="7" spans="1:10" ht="15.75" customHeight="1">
      <c r="A7" s="56" t="s">
        <v>14</v>
      </c>
      <c r="B7" s="57" t="s">
        <v>15</v>
      </c>
      <c r="C7" s="57" t="s">
        <v>16</v>
      </c>
      <c r="D7" s="58" t="s">
        <v>17</v>
      </c>
      <c r="E7" s="58" t="s">
        <v>18</v>
      </c>
      <c r="F7" s="58" t="s">
        <v>19</v>
      </c>
      <c r="G7" s="58" t="s">
        <v>20</v>
      </c>
      <c r="H7" s="58" t="s">
        <v>21</v>
      </c>
      <c r="I7" s="58" t="s">
        <v>22</v>
      </c>
      <c r="J7" s="59" t="s">
        <v>23</v>
      </c>
    </row>
    <row r="8" spans="1:10" ht="15" customHeight="1">
      <c r="A8" s="55"/>
      <c r="B8" s="77"/>
      <c r="C8" s="78"/>
      <c r="D8" s="32"/>
      <c r="E8" s="32"/>
      <c r="F8" s="32"/>
      <c r="G8" s="32"/>
      <c r="H8" s="32"/>
      <c r="I8" s="32"/>
      <c r="J8" s="38"/>
    </row>
    <row r="9" spans="1:10">
      <c r="A9" s="47">
        <v>1</v>
      </c>
      <c r="B9" s="9" t="s">
        <v>24</v>
      </c>
      <c r="C9" s="7" t="s">
        <v>25</v>
      </c>
      <c r="D9" s="8" t="s">
        <v>26</v>
      </c>
      <c r="E9" s="8" t="s">
        <v>27</v>
      </c>
      <c r="F9" s="8"/>
      <c r="G9" s="10" t="s">
        <v>37</v>
      </c>
      <c r="H9" s="11">
        <v>19</v>
      </c>
      <c r="I9" s="61">
        <f>J15</f>
        <v>0</v>
      </c>
      <c r="J9" s="39">
        <f>H9*I9</f>
        <v>0</v>
      </c>
    </row>
    <row r="10" spans="1:10" ht="15">
      <c r="A10" s="44" t="s">
        <v>29</v>
      </c>
      <c r="B10" s="12"/>
      <c r="C10" s="62" t="s">
        <v>76</v>
      </c>
      <c r="D10" s="63" t="s">
        <v>77</v>
      </c>
      <c r="E10" s="64" t="s">
        <v>85</v>
      </c>
      <c r="F10" s="65" t="s">
        <v>78</v>
      </c>
      <c r="G10" s="14" t="s">
        <v>2</v>
      </c>
      <c r="H10" s="15">
        <v>0.5</v>
      </c>
      <c r="I10" s="16"/>
      <c r="J10" s="43">
        <f>ROUND(H10*I10,2)</f>
        <v>0</v>
      </c>
    </row>
    <row r="11" spans="1:10" ht="15">
      <c r="A11" s="44" t="s">
        <v>31</v>
      </c>
      <c r="B11" s="12"/>
      <c r="C11" s="66" t="s">
        <v>3</v>
      </c>
      <c r="D11" s="63" t="s">
        <v>30</v>
      </c>
      <c r="E11" s="64" t="s">
        <v>1</v>
      </c>
      <c r="F11" s="67" t="s">
        <v>4</v>
      </c>
      <c r="G11" s="17" t="s">
        <v>67</v>
      </c>
      <c r="H11" s="18">
        <v>4.5</v>
      </c>
      <c r="I11" s="16"/>
      <c r="J11" s="43">
        <f t="shared" ref="J11:J14" si="0">ROUND(H11*I11,2)</f>
        <v>0</v>
      </c>
    </row>
    <row r="12" spans="1:10" ht="15">
      <c r="A12" s="44" t="s">
        <v>32</v>
      </c>
      <c r="B12" s="12"/>
      <c r="C12" s="66" t="s">
        <v>79</v>
      </c>
      <c r="D12" s="63" t="s">
        <v>77</v>
      </c>
      <c r="E12" s="64" t="s">
        <v>85</v>
      </c>
      <c r="F12" s="67" t="s">
        <v>80</v>
      </c>
      <c r="G12" s="17" t="s">
        <v>2</v>
      </c>
      <c r="H12" s="18">
        <v>5</v>
      </c>
      <c r="I12" s="16"/>
      <c r="J12" s="43">
        <f t="shared" si="0"/>
        <v>0</v>
      </c>
    </row>
    <row r="13" spans="1:10" ht="15">
      <c r="A13" s="44" t="s">
        <v>33</v>
      </c>
      <c r="B13" s="12"/>
      <c r="C13" s="66" t="s">
        <v>81</v>
      </c>
      <c r="D13" s="63" t="s">
        <v>30</v>
      </c>
      <c r="E13" s="64" t="s">
        <v>1</v>
      </c>
      <c r="F13" s="67" t="s">
        <v>5</v>
      </c>
      <c r="G13" s="17" t="s">
        <v>67</v>
      </c>
      <c r="H13" s="18">
        <v>10</v>
      </c>
      <c r="I13" s="16"/>
      <c r="J13" s="43">
        <f t="shared" si="0"/>
        <v>0</v>
      </c>
    </row>
    <row r="14" spans="1:10" ht="15">
      <c r="A14" s="44" t="s">
        <v>34</v>
      </c>
      <c r="B14" s="12"/>
      <c r="C14" s="66" t="s">
        <v>82</v>
      </c>
      <c r="D14" s="63" t="s">
        <v>83</v>
      </c>
      <c r="E14" s="98" t="s">
        <v>85</v>
      </c>
      <c r="F14" s="68" t="s">
        <v>84</v>
      </c>
      <c r="G14" s="17" t="s">
        <v>2</v>
      </c>
      <c r="H14" s="18">
        <v>20</v>
      </c>
      <c r="I14" s="16"/>
      <c r="J14" s="43">
        <f t="shared" si="0"/>
        <v>0</v>
      </c>
    </row>
    <row r="15" spans="1:10">
      <c r="A15" s="40"/>
      <c r="B15" s="19"/>
      <c r="C15" s="20" t="s">
        <v>68</v>
      </c>
      <c r="D15" s="21"/>
      <c r="E15" s="22"/>
      <c r="F15" s="22"/>
      <c r="G15" s="23"/>
      <c r="H15" s="23"/>
      <c r="I15" s="22"/>
      <c r="J15" s="41">
        <f>SUM(J10:J14)</f>
        <v>0</v>
      </c>
    </row>
    <row r="16" spans="1:10">
      <c r="A16" s="47">
        <v>2</v>
      </c>
      <c r="B16" s="9" t="s">
        <v>35</v>
      </c>
      <c r="C16" s="7" t="s">
        <v>36</v>
      </c>
      <c r="D16" s="8" t="s">
        <v>26</v>
      </c>
      <c r="E16" s="8"/>
      <c r="F16" s="8"/>
      <c r="G16" s="10" t="s">
        <v>37</v>
      </c>
      <c r="H16" s="10">
        <v>1</v>
      </c>
      <c r="I16" s="61">
        <f>J19</f>
        <v>0</v>
      </c>
      <c r="J16" s="39">
        <f>H16*I16</f>
        <v>0</v>
      </c>
    </row>
    <row r="17" spans="1:10">
      <c r="A17" s="42" t="s">
        <v>38</v>
      </c>
      <c r="B17" s="24"/>
      <c r="C17" s="69" t="s">
        <v>39</v>
      </c>
      <c r="D17" s="70" t="s">
        <v>30</v>
      </c>
      <c r="E17" s="71" t="s">
        <v>1</v>
      </c>
      <c r="F17" s="30" t="s">
        <v>40</v>
      </c>
      <c r="G17" s="72" t="s">
        <v>28</v>
      </c>
      <c r="H17" s="4">
        <v>17</v>
      </c>
      <c r="I17" s="5"/>
      <c r="J17" s="43">
        <f t="shared" ref="J17:J18" si="1">ROUND(H17*I17,2)</f>
        <v>0</v>
      </c>
    </row>
    <row r="18" spans="1:10">
      <c r="A18" s="44" t="s">
        <v>41</v>
      </c>
      <c r="B18" s="27"/>
      <c r="C18" s="69" t="s">
        <v>42</v>
      </c>
      <c r="D18" s="70" t="s">
        <v>30</v>
      </c>
      <c r="E18" s="71" t="s">
        <v>1</v>
      </c>
      <c r="F18" s="30" t="s">
        <v>43</v>
      </c>
      <c r="G18" s="73" t="s">
        <v>28</v>
      </c>
      <c r="H18" s="4">
        <v>2</v>
      </c>
      <c r="I18" s="5"/>
      <c r="J18" s="43">
        <f t="shared" si="1"/>
        <v>0</v>
      </c>
    </row>
    <row r="19" spans="1:10">
      <c r="A19" s="45"/>
      <c r="B19" s="28"/>
      <c r="C19" s="20" t="s">
        <v>69</v>
      </c>
      <c r="D19" s="21"/>
      <c r="E19" s="22"/>
      <c r="F19" s="29"/>
      <c r="G19" s="23"/>
      <c r="H19" s="23"/>
      <c r="I19" s="22"/>
      <c r="J19" s="41">
        <f>SUM(J17:J18)</f>
        <v>0</v>
      </c>
    </row>
    <row r="20" spans="1:10">
      <c r="A20" s="47">
        <v>3</v>
      </c>
      <c r="B20" s="9" t="s">
        <v>44</v>
      </c>
      <c r="C20" s="7" t="s">
        <v>45</v>
      </c>
      <c r="D20" s="8" t="s">
        <v>26</v>
      </c>
      <c r="E20" s="8"/>
      <c r="F20" s="8"/>
      <c r="G20" s="10" t="s">
        <v>37</v>
      </c>
      <c r="H20" s="10">
        <v>1</v>
      </c>
      <c r="I20" s="61">
        <f>J22</f>
        <v>0</v>
      </c>
      <c r="J20" s="39">
        <f>H20*I20</f>
        <v>0</v>
      </c>
    </row>
    <row r="21" spans="1:10">
      <c r="A21" s="42" t="s">
        <v>46</v>
      </c>
      <c r="B21" s="24"/>
      <c r="C21" s="25" t="s">
        <v>47</v>
      </c>
      <c r="D21" s="13" t="s">
        <v>30</v>
      </c>
      <c r="E21" s="3" t="s">
        <v>1</v>
      </c>
      <c r="F21" s="30" t="s">
        <v>48</v>
      </c>
      <c r="G21" s="26" t="s">
        <v>28</v>
      </c>
      <c r="H21" s="4">
        <v>9</v>
      </c>
      <c r="I21" s="5"/>
      <c r="J21" s="43">
        <f>ROUND(H21*I21,2)</f>
        <v>0</v>
      </c>
    </row>
    <row r="22" spans="1:10">
      <c r="A22" s="45"/>
      <c r="B22" s="28"/>
      <c r="C22" s="20" t="s">
        <v>70</v>
      </c>
      <c r="D22" s="21"/>
      <c r="E22" s="22"/>
      <c r="F22" s="22"/>
      <c r="G22" s="23"/>
      <c r="H22" s="23"/>
      <c r="I22" s="22"/>
      <c r="J22" s="41">
        <f>SUM(J21)</f>
        <v>0</v>
      </c>
    </row>
    <row r="23" spans="1:10">
      <c r="A23" s="47">
        <v>4</v>
      </c>
      <c r="B23" s="9" t="s">
        <v>49</v>
      </c>
      <c r="C23" s="7" t="s">
        <v>50</v>
      </c>
      <c r="D23" s="8" t="s">
        <v>26</v>
      </c>
      <c r="E23" s="8"/>
      <c r="F23" s="8"/>
      <c r="G23" s="10" t="s">
        <v>37</v>
      </c>
      <c r="H23" s="10">
        <v>1</v>
      </c>
      <c r="I23" s="61">
        <f>J25</f>
        <v>0</v>
      </c>
      <c r="J23" s="39">
        <f>H23*I23</f>
        <v>0</v>
      </c>
    </row>
    <row r="24" spans="1:10" ht="22.5">
      <c r="A24" s="42" t="s">
        <v>51</v>
      </c>
      <c r="B24" s="24"/>
      <c r="C24" s="25" t="s">
        <v>52</v>
      </c>
      <c r="D24" s="13" t="s">
        <v>30</v>
      </c>
      <c r="E24" s="3" t="s">
        <v>1</v>
      </c>
      <c r="F24" s="30" t="s">
        <v>53</v>
      </c>
      <c r="G24" s="26" t="s">
        <v>54</v>
      </c>
      <c r="H24" s="4">
        <v>5457.6</v>
      </c>
      <c r="I24" s="5"/>
      <c r="J24" s="43">
        <f>ROUND(H24*I24,2)</f>
        <v>0</v>
      </c>
    </row>
    <row r="25" spans="1:10">
      <c r="A25" s="74"/>
      <c r="B25" s="19"/>
      <c r="C25" s="20" t="s">
        <v>64</v>
      </c>
      <c r="D25" s="21"/>
      <c r="E25" s="22"/>
      <c r="F25" s="22"/>
      <c r="G25" s="23"/>
      <c r="H25" s="23"/>
      <c r="I25" s="22"/>
      <c r="J25" s="41">
        <f>SUM(J24)</f>
        <v>0</v>
      </c>
    </row>
    <row r="26" spans="1:10">
      <c r="A26" s="75">
        <v>5</v>
      </c>
      <c r="B26" s="9" t="s">
        <v>55</v>
      </c>
      <c r="C26" s="31" t="s">
        <v>56</v>
      </c>
      <c r="D26" s="32" t="s">
        <v>26</v>
      </c>
      <c r="E26" s="32"/>
      <c r="F26" s="32"/>
      <c r="G26" s="33" t="s">
        <v>57</v>
      </c>
      <c r="H26" s="10">
        <v>1</v>
      </c>
      <c r="I26" s="61">
        <f>J29</f>
        <v>0</v>
      </c>
      <c r="J26" s="39">
        <f>H26*I26</f>
        <v>0</v>
      </c>
    </row>
    <row r="27" spans="1:10" ht="22.5">
      <c r="A27" s="42" t="s">
        <v>58</v>
      </c>
      <c r="B27" s="24"/>
      <c r="C27" s="25" t="s">
        <v>59</v>
      </c>
      <c r="D27" s="13" t="s">
        <v>30</v>
      </c>
      <c r="E27" s="3" t="s">
        <v>1</v>
      </c>
      <c r="F27" s="30" t="s">
        <v>60</v>
      </c>
      <c r="G27" s="26" t="s">
        <v>54</v>
      </c>
      <c r="H27" s="4">
        <v>5457.6</v>
      </c>
      <c r="I27" s="5"/>
      <c r="J27" s="43">
        <f t="shared" ref="J27:J28" si="2">ROUND(H27*I27,2)</f>
        <v>0</v>
      </c>
    </row>
    <row r="28" spans="1:10">
      <c r="A28" s="46" t="s">
        <v>61</v>
      </c>
      <c r="B28" s="34"/>
      <c r="C28" s="35" t="s">
        <v>3</v>
      </c>
      <c r="D28" s="3" t="s">
        <v>30</v>
      </c>
      <c r="E28" s="3" t="s">
        <v>1</v>
      </c>
      <c r="F28" s="30" t="s">
        <v>4</v>
      </c>
      <c r="G28" s="4" t="s">
        <v>67</v>
      </c>
      <c r="H28" s="4">
        <v>92.78</v>
      </c>
      <c r="I28" s="5"/>
      <c r="J28" s="43">
        <f t="shared" si="2"/>
        <v>0</v>
      </c>
    </row>
    <row r="29" spans="1:10">
      <c r="A29" s="76"/>
      <c r="B29" s="28"/>
      <c r="C29" s="20" t="s">
        <v>71</v>
      </c>
      <c r="D29" s="21"/>
      <c r="E29" s="22"/>
      <c r="F29" s="29"/>
      <c r="G29" s="23"/>
      <c r="H29" s="23"/>
      <c r="I29" s="22"/>
      <c r="J29" s="41">
        <f>SUM(J27:J28)</f>
        <v>0</v>
      </c>
    </row>
    <row r="30" spans="1:10">
      <c r="A30" s="47">
        <v>6</v>
      </c>
      <c r="B30" s="9" t="s">
        <v>62</v>
      </c>
      <c r="C30" s="7" t="s">
        <v>63</v>
      </c>
      <c r="D30" s="8"/>
      <c r="E30" s="8"/>
      <c r="F30" s="8"/>
      <c r="G30" s="10" t="s">
        <v>57</v>
      </c>
      <c r="H30" s="10">
        <v>1</v>
      </c>
      <c r="I30" s="61">
        <f>J34</f>
        <v>0</v>
      </c>
      <c r="J30" s="39">
        <f>H30*I30</f>
        <v>0</v>
      </c>
    </row>
    <row r="31" spans="1:10">
      <c r="A31" s="42" t="s">
        <v>73</v>
      </c>
      <c r="B31" s="24"/>
      <c r="C31" s="1" t="s">
        <v>6</v>
      </c>
      <c r="D31" s="13" t="s">
        <v>30</v>
      </c>
      <c r="E31" s="3" t="s">
        <v>1</v>
      </c>
      <c r="F31" s="3" t="s">
        <v>7</v>
      </c>
      <c r="G31" s="4" t="s">
        <v>67</v>
      </c>
      <c r="H31" s="4">
        <v>21</v>
      </c>
      <c r="I31" s="5"/>
      <c r="J31" s="43">
        <f t="shared" ref="J31:J33" si="3">ROUND(H31*I31,2)</f>
        <v>0</v>
      </c>
    </row>
    <row r="32" spans="1:10">
      <c r="A32" s="42" t="s">
        <v>74</v>
      </c>
      <c r="B32" s="24"/>
      <c r="C32" s="1" t="s">
        <v>8</v>
      </c>
      <c r="D32" s="13" t="s">
        <v>30</v>
      </c>
      <c r="E32" s="3" t="s">
        <v>1</v>
      </c>
      <c r="F32" s="3" t="s">
        <v>9</v>
      </c>
      <c r="G32" s="4" t="s">
        <v>67</v>
      </c>
      <c r="H32" s="4">
        <v>6</v>
      </c>
      <c r="I32" s="5"/>
      <c r="J32" s="43">
        <f t="shared" si="3"/>
        <v>0</v>
      </c>
    </row>
    <row r="33" spans="1:10">
      <c r="A33" s="42" t="s">
        <v>75</v>
      </c>
      <c r="B33" s="24"/>
      <c r="C33" s="1" t="s">
        <v>10</v>
      </c>
      <c r="D33" s="13" t="s">
        <v>30</v>
      </c>
      <c r="E33" s="3" t="s">
        <v>1</v>
      </c>
      <c r="F33" s="3" t="s">
        <v>9</v>
      </c>
      <c r="G33" s="4" t="s">
        <v>67</v>
      </c>
      <c r="H33" s="4">
        <v>1</v>
      </c>
      <c r="I33" s="5"/>
      <c r="J33" s="43">
        <f t="shared" si="3"/>
        <v>0</v>
      </c>
    </row>
    <row r="34" spans="1:10">
      <c r="A34" s="48"/>
      <c r="B34" s="49"/>
      <c r="C34" s="50" t="s">
        <v>72</v>
      </c>
      <c r="D34" s="51"/>
      <c r="E34" s="52"/>
      <c r="F34" s="52"/>
      <c r="G34" s="53"/>
      <c r="H34" s="53"/>
      <c r="I34" s="52"/>
      <c r="J34" s="54">
        <f>SUM(J31:J33)</f>
        <v>0</v>
      </c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>
      <c r="A46" s="6"/>
      <c r="B46" s="6"/>
      <c r="C46" s="6"/>
      <c r="D46" s="6"/>
      <c r="E46" s="6"/>
      <c r="F46" s="6"/>
      <c r="G46" s="6"/>
      <c r="H46" s="6"/>
      <c r="I46" s="6"/>
      <c r="J46" s="6"/>
    </row>
  </sheetData>
  <mergeCells count="7">
    <mergeCell ref="B8:C8"/>
    <mergeCell ref="A1:J1"/>
    <mergeCell ref="A2:J2"/>
    <mergeCell ref="B3:C4"/>
    <mergeCell ref="D3:J4"/>
    <mergeCell ref="C5:J5"/>
    <mergeCell ref="B6:J6"/>
  </mergeCells>
  <pageMargins left="0.7" right="0.7" top="0.75" bottom="0.75" header="0.3" footer="0.3"/>
  <ignoredErrors>
    <ignoredError sqref="J29 J25 J22 J19 J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37A61A5FD32C46864929833F79B400" ma:contentTypeVersion="6" ma:contentTypeDescription="Crie um novo documento." ma:contentTypeScope="" ma:versionID="3cd1488320c9fa439d71e9608471ac76">
  <xsd:schema xmlns:xsd="http://www.w3.org/2001/XMLSchema" xmlns:xs="http://www.w3.org/2001/XMLSchema" xmlns:p="http://schemas.microsoft.com/office/2006/metadata/properties" xmlns:ns2="976e77db-562f-4c88-af1a-5ca557ca3de3" xmlns:ns3="ddce9f57-4e41-466a-8f1b-f59f3e8e6a8a" targetNamespace="http://schemas.microsoft.com/office/2006/metadata/properties" ma:root="true" ma:fieldsID="be8010f0cafc4f54e04438fc04e54382" ns2:_="" ns3:_="">
    <xsd:import namespace="976e77db-562f-4c88-af1a-5ca557ca3de3"/>
    <xsd:import namespace="ddce9f57-4e41-466a-8f1b-f59f3e8e6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6e77db-562f-4c88-af1a-5ca557ca3d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e9f57-4e41-466a-8f1b-f59f3e8e6a8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BC13BB-36F4-4CD0-8F43-D662B4C9FB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980F37-FD30-4348-B7D9-9B9CE9FEF4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9699ADB-9C7B-4876-B123-2FEE67394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6e77db-562f-4c88-af1a-5ca557ca3de3"/>
    <ds:schemaRef ds:uri="ddce9f57-4e41-466a-8f1b-f59f3e8e6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RICARDO AGUIAR DA SILVA</cp:lastModifiedBy>
  <cp:revision/>
  <dcterms:created xsi:type="dcterms:W3CDTF">2024-12-05T15:31:55Z</dcterms:created>
  <dcterms:modified xsi:type="dcterms:W3CDTF">2025-08-18T14:38:43Z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0x0101007C37A61A5FD32C46864929833F79B400</vt:lpwstr>
  </property>
</Properties>
</file>